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<sst xmlns="http://schemas.openxmlformats.org/spreadsheetml/2006/main" count="395" uniqueCount="207">
  <si>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</si>
  <si>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</si>
  <si>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</si>
  <si>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</si>
  <si>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</si>
  <si>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</si>
  <si>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</si>
  <si>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</si>
  <si>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</si>
  <si>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</si>
  <si>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</si>
  <si>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</si>
  <si>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</si>
  <si>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</si>
  <si>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</si>
  <si>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</si>
  <si>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</si>
  <si>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</si>
  <si>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</si>
  <si>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</si>
  <si>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</si>
  <si>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</si>
  <si>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</si>
  <si>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</si>
  <si>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</si>
  <si>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</si>
  <si>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</si>
  <si>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</si>
  <si>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</si>
  <si>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</si>
  <si>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</si>
  <si>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</si>
  <si>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</si>
  <si>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</si>
  <si>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</si>
  <si>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</si>
  <si>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</si>
  <si>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</si>
  <si>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</si>
  <si>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</si>
  <si>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</si>
  <si>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</si>
  <si>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</si>
  <si>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</si>
  <si>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</si>
  <si>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</si>
  <si>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</si>
  <si>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</si>
  <si>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</si>
  <si>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</si>
  <si>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</si>
  <si>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</si>
  <si>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</si>
  <si>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</si>
  <si>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</si>
  <si>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</si>
  <si>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</si>
  <si>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</si>
  <si>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</si>
  <si>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</si>
  <si>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</si>
  <si>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</si>
  <si>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</si>
  <si>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</si>
  <si>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</si>
  <si>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</si>
  <si>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</si>
  <si>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</si>
  <si>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</si>
  <si>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</si>
  <si>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DN200雨水连接管:5m,覆土0.7</t>
  </si>
  <si>
    <t>91Y25</t>
  </si>
  <si>
    <t>91Y26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</si>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</sst>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78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8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8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C9" sqref="C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3.29925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1.40267999571239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1.73949037160812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16.025</v>
      </c>
      <c r="BC8" s="161">
        <f t="shared" si="13"/>
        <v>17.35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3.29925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3.29925</v>
      </c>
      <c r="BS8" s="52">
        <f t="shared" si="18"/>
        <v>0</v>
      </c>
      <c r="BT8" s="32">
        <f>IF(OR(LOOKUP(V8,Sheet2!A$3:A$25,Sheet2!B$3:B$25)=1,G8=0),0,AW8-AO8*0.2*G8)</f>
        <v>0.342679995712386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8.2</v>
      </c>
      <c r="D11" s="103">
        <f t="shared" si="25"/>
        <v>7.72</v>
      </c>
      <c r="E11" s="103">
        <v>8.2</v>
      </c>
      <c r="F11" s="103">
        <v>6.232</v>
      </c>
      <c r="G11" s="32">
        <v>16.6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3"/>
        <v>0</v>
      </c>
      <c r="R11" s="116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7.72</v>
      </c>
      <c r="X11" s="142">
        <f t="shared" si="1"/>
        <v>8.2</v>
      </c>
      <c r="Y11" s="142">
        <f t="shared" si="1"/>
        <v>6.232</v>
      </c>
      <c r="Z11" s="142">
        <f>Y11+LOOKUP(V11,Sheet2!A$3:A$24,Sheet2!J$3:J$24)</f>
        <v>6.572</v>
      </c>
      <c r="AA11" s="142">
        <f t="shared" si="6"/>
        <v>7.64</v>
      </c>
      <c r="AB11" s="142">
        <f t="shared" si="2"/>
        <v>8.12</v>
      </c>
      <c r="AC11" s="142">
        <f t="shared" si="2"/>
        <v>6.182</v>
      </c>
      <c r="AD11" s="142">
        <f>AC11+LOOKUP(V11,Sheet2!A$3:A$24,Sheet2!J$3:J$24)</f>
        <v>6.522</v>
      </c>
      <c r="AE11" s="142">
        <f t="shared" si="7"/>
        <v>1.628</v>
      </c>
      <c r="AF11" s="142">
        <f t="shared" si="8"/>
        <v>1.598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0.35</v>
      </c>
      <c r="AJ11" s="141">
        <f t="shared" si="23"/>
        <v>0.48</v>
      </c>
      <c r="AK11" s="141">
        <f t="shared" si="24"/>
        <v>0.48</v>
      </c>
      <c r="AL11" s="142">
        <f t="shared" si="9"/>
        <v>2.148</v>
      </c>
      <c r="AM11" s="142">
        <f t="shared" si="10"/>
        <v>2.118</v>
      </c>
      <c r="AN11" s="142">
        <f t="shared" si="11"/>
        <v>2.133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43.905672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7.2044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1.60854</v>
      </c>
      <c r="AV11" s="158">
        <f>IF(AND(AE11&gt;3.5,AF11&gt;3.5),LOOKUP(Sheet1!V11,Sheet2!A$3:A$24,Sheet2!W$3:W$24),LOOKUP(V11,Sheet2!A$3:A$24,Sheet2!V$3:V$24))*G11</f>
        <v>2.02592984975059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18.1544993366592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13.029672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103.3516</v>
      </c>
      <c r="BC11" s="161">
        <f t="shared" si="13"/>
        <v>91.0344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43.905672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43.905672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5.876</v>
      </c>
      <c r="BV11" s="52">
        <f t="shared" si="20"/>
        <v>3.248</v>
      </c>
      <c r="BW11" s="32">
        <f t="shared" si="21"/>
        <v>16.6</v>
      </c>
    </row>
    <row r="12" spans="1:75">
      <c r="A12" s="32" t="s">
        <v>72</v>
      </c>
      <c r="B12" s="32">
        <v>8.12</v>
      </c>
      <c r="D12" s="103">
        <f t="shared" si="25"/>
        <v>7.64</v>
      </c>
      <c r="E12" s="103">
        <v>8.12</v>
      </c>
      <c r="F12" s="103">
        <v>6.182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7.2044</v>
      </c>
      <c r="E4" s="39"/>
      <c r="F4" s="39"/>
      <c r="P4" s="34"/>
      <c r="Q4" s="33" t="s">
        <v>43</v>
      </c>
      <c r="R4" s="37" t="s">
        <v>157</v>
      </c>
      <c r="S4" s="56">
        <f>D4</f>
        <v>7.2044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49.5651681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49.5651681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32.9236617082673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32.9236617082673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0.342679995712386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19.8939897082673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0.342679995712386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119.3766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13.029672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3.40327016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119.3766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108.3844</v>
      </c>
      <c r="E13" s="37" t="s">
        <v>166</v>
      </c>
      <c r="F13" s="46">
        <f>D13*Sheet3!$Q$13</f>
        <v>3.40327016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49.5651681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49.5651681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